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Dropbox\AR\MaxEntBook\aaaTEXT\supplementary materials\Chapter 5\"/>
    </mc:Choice>
  </mc:AlternateContent>
  <xr:revisionPtr revIDLastSave="0" documentId="13_ncr:1_{667910C1-6542-4CD1-97D2-CA7B5BD6967F}" xr6:coauthVersionLast="36" xr6:coauthVersionMax="47" xr10:uidLastSave="{00000000-0000-0000-0000-000000000000}"/>
  <bookViews>
    <workbookView xWindow="3510" yWindow="810" windowWidth="18630" windowHeight="11670" xr2:uid="{00000000-000D-0000-FFFF-FFFF00000000}"/>
  </bookViews>
  <sheets>
    <sheet name="Ma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7" i="1" l="1"/>
  <c r="E41" i="1"/>
  <c r="D55" i="1"/>
  <c r="D42" i="1"/>
  <c r="D57" i="1" s="1"/>
  <c r="D58" i="1" s="1"/>
  <c r="E13" i="1"/>
  <c r="E18" i="1"/>
  <c r="F18" i="1" s="1"/>
  <c r="E17" i="1"/>
  <c r="F17" i="1"/>
  <c r="D17" i="1"/>
  <c r="D18" i="1" s="1"/>
  <c r="E4" i="1"/>
  <c r="E5" i="1" s="1"/>
  <c r="E6" i="1" s="1"/>
  <c r="E7" i="1" s="1"/>
  <c r="E8" i="1" s="1"/>
  <c r="E9" i="1" s="1"/>
  <c r="E10" i="1" s="1"/>
  <c r="E11" i="1" s="1"/>
  <c r="E12" i="1" s="1"/>
  <c r="E35" i="1" s="1"/>
  <c r="D4" i="1"/>
  <c r="D5" i="1" s="1"/>
  <c r="D6" i="1" s="1"/>
  <c r="D7" i="1" s="1"/>
  <c r="D8" i="1" s="1"/>
  <c r="D9" i="1" s="1"/>
  <c r="D10" i="1" s="1"/>
  <c r="D11" i="1" s="1"/>
  <c r="D12" i="1" s="1"/>
  <c r="D35" i="1" s="1"/>
  <c r="D36" i="1" s="1"/>
  <c r="E36" i="1" l="1"/>
  <c r="F36" i="1" s="1"/>
  <c r="F35" i="1"/>
  <c r="D25" i="1"/>
  <c r="D26" i="1" s="1"/>
  <c r="E29" i="1"/>
  <c r="E27" i="1"/>
  <c r="D27" i="1"/>
  <c r="D28" i="1" s="1"/>
  <c r="E31" i="1"/>
  <c r="D29" i="1"/>
  <c r="D30" i="1" s="1"/>
  <c r="E33" i="1"/>
  <c r="E34" i="1" s="1"/>
  <c r="D43" i="1"/>
  <c r="E43" i="1" s="1"/>
  <c r="D33" i="1"/>
  <c r="D34" i="1" s="1"/>
  <c r="E42" i="1"/>
  <c r="E57" i="1" s="1"/>
  <c r="E58" i="1" s="1"/>
  <c r="F58" i="1" s="1"/>
  <c r="D23" i="1"/>
  <c r="D24" i="1" s="1"/>
  <c r="D21" i="1"/>
  <c r="D22" i="1" s="1"/>
  <c r="D31" i="1"/>
  <c r="D32" i="1" s="1"/>
  <c r="E19" i="1"/>
  <c r="E25" i="1"/>
  <c r="D19" i="1"/>
  <c r="D20" i="1" s="1"/>
  <c r="E21" i="1"/>
  <c r="E23" i="1"/>
  <c r="E59" i="1"/>
  <c r="E60" i="1" s="1"/>
  <c r="F60" i="1" s="1"/>
  <c r="D56" i="1"/>
  <c r="E56" i="1"/>
  <c r="F56" i="1" s="1"/>
  <c r="D59" i="1"/>
  <c r="D60" i="1" s="1"/>
  <c r="F34" i="1"/>
  <c r="F33" i="1"/>
  <c r="E24" i="1" l="1"/>
  <c r="F24" i="1" s="1"/>
  <c r="F23" i="1"/>
  <c r="E30" i="1"/>
  <c r="F30" i="1" s="1"/>
  <c r="F29" i="1"/>
  <c r="E28" i="1"/>
  <c r="F28" i="1" s="1"/>
  <c r="F27" i="1"/>
  <c r="E22" i="1"/>
  <c r="F22" i="1" s="1"/>
  <c r="F21" i="1"/>
  <c r="E26" i="1"/>
  <c r="F26" i="1" s="1"/>
  <c r="F25" i="1"/>
  <c r="E20" i="1"/>
  <c r="F20" i="1" s="1"/>
  <c r="F19" i="1"/>
  <c r="F57" i="1"/>
  <c r="D44" i="1"/>
  <c r="E44" i="1" s="1"/>
  <c r="E61" i="1" s="1"/>
  <c r="E32" i="1"/>
  <c r="F32" i="1" s="1"/>
  <c r="F31" i="1"/>
  <c r="F59" i="1"/>
  <c r="G17" i="1" l="1"/>
  <c r="D45" i="1"/>
  <c r="E45" i="1" s="1"/>
  <c r="E63" i="1" s="1"/>
  <c r="D61" i="1"/>
  <c r="D62" i="1" s="1"/>
  <c r="D63" i="1"/>
  <c r="D46" i="1"/>
  <c r="E46" i="1" s="1"/>
  <c r="E62" i="1"/>
  <c r="F62" i="1" s="1"/>
  <c r="F61" i="1"/>
  <c r="D65" i="1" l="1"/>
  <c r="D66" i="1" s="1"/>
  <c r="D47" i="1"/>
  <c r="E47" i="1" s="1"/>
  <c r="D64" i="1"/>
  <c r="F63" i="1"/>
  <c r="E64" i="1"/>
  <c r="F64" i="1" s="1"/>
  <c r="E65" i="1"/>
  <c r="E67" i="1" l="1"/>
  <c r="E66" i="1"/>
  <c r="F66" i="1" s="1"/>
  <c r="F65" i="1"/>
  <c r="D67" i="1"/>
  <c r="D48" i="1"/>
  <c r="E48" i="1" s="1"/>
  <c r="D68" i="1" l="1"/>
  <c r="F67" i="1"/>
  <c r="E68" i="1"/>
  <c r="F68" i="1" s="1"/>
  <c r="D69" i="1"/>
  <c r="D70" i="1" s="1"/>
  <c r="D49" i="1"/>
  <c r="E49" i="1" s="1"/>
  <c r="E69" i="1"/>
  <c r="E71" i="1" l="1"/>
  <c r="E70" i="1"/>
  <c r="F70" i="1" s="1"/>
  <c r="F69" i="1"/>
  <c r="D71" i="1"/>
  <c r="D72" i="1" s="1"/>
  <c r="D50" i="1"/>
  <c r="E50" i="1" s="1"/>
  <c r="E73" i="1" s="1"/>
  <c r="D73" i="1" l="1"/>
  <c r="D74" i="1" s="1"/>
  <c r="E51" i="1"/>
  <c r="F73" i="1"/>
  <c r="F71" i="1"/>
  <c r="E72" i="1"/>
  <c r="F72" i="1" s="1"/>
  <c r="G55" i="1" l="1"/>
</calcChain>
</file>

<file path=xl/sharedStrings.xml><?xml version="1.0" encoding="utf-8"?>
<sst xmlns="http://schemas.openxmlformats.org/spreadsheetml/2006/main" count="190" uniqueCount="26">
  <si>
    <t>Observed</t>
  </si>
  <si>
    <t>back</t>
  </si>
  <si>
    <t>u</t>
  </si>
  <si>
    <t>o</t>
  </si>
  <si>
    <t>a</t>
  </si>
  <si>
    <t>e</t>
  </si>
  <si>
    <t>i</t>
  </si>
  <si>
    <t>velarized</t>
  </si>
  <si>
    <t>palatalized</t>
  </si>
  <si>
    <t>2ndary articulation of final C</t>
  </si>
  <si>
    <t>observed fraction of front suffixes taken by such stems</t>
  </si>
  <si>
    <t>front</t>
  </si>
  <si>
    <t>ln p</t>
  </si>
  <si>
    <t>P(bad model)</t>
  </si>
  <si>
    <t>Log likelihood</t>
  </si>
  <si>
    <t>Compute log likelihood of the bad model</t>
  </si>
  <si>
    <t>Last stem vowel</t>
  </si>
  <si>
    <t>Outcome</t>
  </si>
  <si>
    <t>PREDICTIONS OF THE GOOD MODEL OF GRADIENT BACKNESS HARMONY</t>
  </si>
  <si>
    <t>Compute log likelihood of the good model</t>
  </si>
  <si>
    <t>Prediction of bad model (hand-made, not computed)</t>
  </si>
  <si>
    <t>Prediction of good model (hand-made, not computed)</t>
  </si>
  <si>
    <t>Compare bad model:</t>
  </si>
  <si>
    <t>Correlation is perfect.</t>
  </si>
  <si>
    <t>Impossible values in F55 and F74 omitted; harmless since observed frequency is zero.</t>
  </si>
  <si>
    <t>PREDICTIONS OF A BAD MODEL OF GRADIENT BACKNESS HARMONY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</si>
</sst>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166" fontId="0" fillId="0" borderId="0" xfId="0" applyNumberFormat="1"/>
    <xf numFmtId="0" fontId="0" fillId="0" borderId="0" xfId="0" applyAlignment="1">
      <alignment wrapText="1"/>
    </xf>
    <xf numFmtId="0" fontId="2" fillId="0" borderId="0" xfId="0" applyFont="1"/>
    <xf numFmtId="166" fontId="2" fillId="0" borderId="0" xfId="0" applyNumberFormat="1" applyFont="1"/>
    <xf numFmtId="0" fontId="2" fillId="0" borderId="0" xfId="0" applyFont="1" applyAlignment="1">
      <alignment wrapText="1"/>
    </xf>
    <xf numFmtId="166" fontId="2" fillId="0" borderId="0" xfId="0" applyNumberFormat="1" applyFont="1" applyAlignment="1">
      <alignment wrapText="1"/>
    </xf>
    <xf numFmtId="1" fontId="2" fillId="0" borderId="0" xfId="0" applyNumberFormat="1" applyFont="1"/>
    <xf numFmtId="2" fontId="2" fillId="0" borderId="0" xfId="0" applyNumberFormat="1" applyFont="1"/>
    <xf numFmtId="166" fontId="3" fillId="0" borderId="0" xfId="0" applyNumberFormat="1" applyFont="1"/>
    <xf numFmtId="0" fontId="3" fillId="0" borderId="0" xfId="0" applyFont="1"/>
    <xf numFmtId="164" fontId="2" fillId="0" borderId="0" xfId="0" applyNumberFormat="1" applyFont="1"/>
    <xf numFmtId="165" fontId="2" fillId="0" borderId="0" xfId="0" applyNumberFormat="1" applyFont="1"/>
    <xf numFmtId="0" fontId="1" fillId="0" borderId="0" xfId="0" applyFont="1"/>
    <xf numFmtId="166" fontId="1" fillId="0" borderId="0" xfId="0" applyNumberFormat="1" applyFont="1"/>
    <xf numFmtId="0" fontId="1" fillId="0" borderId="0" xfId="0" applyFont="1" applyAlignment="1">
      <alignment wrapText="1"/>
    </xf>
    <xf numFmtId="166" fontId="1" fillId="0" borderId="0" xfId="0" applyNumberFormat="1" applyFont="1" applyAlignment="1">
      <alignment wrapText="1"/>
    </xf>
    <xf numFmtId="1" fontId="1" fillId="0" borderId="0" xfId="0" applyNumberFormat="1" applyFont="1"/>
    <xf numFmtId="2" fontId="1" fillId="0" borderId="0" xfId="0" applyNumberFormat="1" applyFont="1"/>
    <xf numFmtId="166" fontId="4" fillId="0" borderId="0" xfId="0" applyNumberFormat="1" applyFont="1"/>
    <xf numFmtId="0" fontId="4" fillId="0" borderId="0" xfId="0" applyFont="1"/>
    <xf numFmtId="164" fontId="1" fillId="0" borderId="0" xfId="0" applyNumberFormat="1" applyFont="1"/>
    <xf numFmtId="165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>
                <a:solidFill>
                  <a:srgbClr val="FF0000"/>
                </a:solidFill>
              </a:rPr>
              <a:t>Bad model matches the linear pattern, but not the actual values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Main!$E$2</c:f>
              <c:strCache>
                <c:ptCount val="1"/>
                <c:pt idx="0">
                  <c:v>Prediction of bad model (hand-made, not computed)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1636111111111115"/>
                  <c:y val="9.365963163891770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Main!$D$3:$D$13</c:f>
              <c:numCache>
                <c:formatCode>0.0000</c:formatCode>
                <c:ptCount val="11"/>
                <c:pt idx="0" formatCode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  <c:pt idx="5">
                  <c:v>0.55555555555555558</c:v>
                </c:pt>
                <c:pt idx="6">
                  <c:v>0.66666666666666674</c:v>
                </c:pt>
                <c:pt idx="7">
                  <c:v>0.7777777777777779</c:v>
                </c:pt>
                <c:pt idx="8">
                  <c:v>0.88888888888888906</c:v>
                </c:pt>
                <c:pt idx="9" formatCode="0">
                  <c:v>1.0000000000000002</c:v>
                </c:pt>
              </c:numCache>
            </c:numRef>
          </c:xVal>
          <c:yVal>
            <c:numRef>
              <c:f>Main!$E$3:$E$13</c:f>
              <c:numCache>
                <c:formatCode>0.0000</c:formatCode>
                <c:ptCount val="11"/>
                <c:pt idx="0" formatCode="0.00">
                  <c:v>0.25</c:v>
                </c:pt>
                <c:pt idx="1">
                  <c:v>0.30555555555555558</c:v>
                </c:pt>
                <c:pt idx="2">
                  <c:v>0.36111111111111116</c:v>
                </c:pt>
                <c:pt idx="3">
                  <c:v>0.41666666666666674</c:v>
                </c:pt>
                <c:pt idx="4">
                  <c:v>0.47222222222222232</c:v>
                </c:pt>
                <c:pt idx="5">
                  <c:v>0.5277777777777779</c:v>
                </c:pt>
                <c:pt idx="6">
                  <c:v>0.58333333333333348</c:v>
                </c:pt>
                <c:pt idx="7">
                  <c:v>0.63888888888888906</c:v>
                </c:pt>
                <c:pt idx="8">
                  <c:v>0.69444444444444464</c:v>
                </c:pt>
                <c:pt idx="9" formatCode="0.00">
                  <c:v>0.75000000000000022</c:v>
                </c:pt>
                <c:pt idx="10">
                  <c:v>1.0000000000000002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81-40C4-98C4-E463A7B07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5704112"/>
        <c:axId val="228283488"/>
      </c:scatterChart>
      <c:valAx>
        <c:axId val="2135704112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Observed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8283488"/>
        <c:crosses val="autoZero"/>
        <c:crossBetween val="midCat"/>
        <c:majorUnit val="0.1"/>
      </c:valAx>
      <c:valAx>
        <c:axId val="22828348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Predicted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5704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>
                <a:solidFill>
                  <a:srgbClr val="0000FF"/>
                </a:solidFill>
              </a:rPr>
              <a:t>Good model matches the actual values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2169145523476234"/>
                  <c:y val="6.911270983213428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Main!$D$41:$D$50</c:f>
              <c:numCache>
                <c:formatCode>0.0000</c:formatCode>
                <c:ptCount val="10"/>
                <c:pt idx="0" formatCode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  <c:pt idx="5">
                  <c:v>0.55555555555555558</c:v>
                </c:pt>
                <c:pt idx="6">
                  <c:v>0.66666666666666674</c:v>
                </c:pt>
                <c:pt idx="7">
                  <c:v>0.7777777777777779</c:v>
                </c:pt>
                <c:pt idx="8">
                  <c:v>0.88888888888888906</c:v>
                </c:pt>
                <c:pt idx="9" formatCode="0">
                  <c:v>1.0000000000000002</c:v>
                </c:pt>
              </c:numCache>
            </c:numRef>
          </c:xVal>
          <c:yVal>
            <c:numRef>
              <c:f>Main!$E$41:$E$50</c:f>
              <c:numCache>
                <c:formatCode>0.00</c:formatCode>
                <c:ptCount val="10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  <c:pt idx="5">
                  <c:v>0.55555555555555558</c:v>
                </c:pt>
                <c:pt idx="6">
                  <c:v>0.66666666666666674</c:v>
                </c:pt>
                <c:pt idx="7">
                  <c:v>0.7777777777777779</c:v>
                </c:pt>
                <c:pt idx="8">
                  <c:v>0.88888888888888906</c:v>
                </c:pt>
                <c:pt idx="9">
                  <c:v>1.0000000000000002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82E-4AA0-A459-A4D02638A8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5704112"/>
        <c:axId val="228283488"/>
      </c:scatterChart>
      <c:valAx>
        <c:axId val="2135704112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Observed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8283488"/>
        <c:crosses val="autoZero"/>
        <c:crossBetween val="midCat"/>
        <c:majorUnit val="0.1"/>
      </c:valAx>
      <c:valAx>
        <c:axId val="22828348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Predicted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5704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</xdr:colOff>
      <xdr:row>0</xdr:row>
      <xdr:rowOff>0</xdr:rowOff>
    </xdr:from>
    <xdr:to>
      <xdr:col>16</xdr:col>
      <xdr:colOff>295275</xdr:colOff>
      <xdr:row>20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20B743A-653A-48A2-A6F8-35523D991B3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37</xdr:row>
      <xdr:rowOff>171450</xdr:rowOff>
    </xdr:from>
    <xdr:to>
      <xdr:col>16</xdr:col>
      <xdr:colOff>285750</xdr:colOff>
      <xdr:row>57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5C08D0B-810F-4E8B-A781-091B7D217E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5"/>
  <sheetViews>
    <sheetView tabSelected="1" workbookViewId="0">
      <selection activeCell="A2" sqref="A2"/>
    </sheetView>
  </sheetViews>
  <sheetFormatPr defaultRowHeight="15" x14ac:dyDescent="0.25"/>
  <cols>
    <col min="1" max="1" width="11.42578125" bestFit="1" customWidth="1"/>
    <col min="2" max="3" width="12" customWidth="1"/>
    <col min="4" max="4" width="10.7109375" style="1" customWidth="1"/>
    <col min="5" max="5" width="13.140625" style="1" bestFit="1" customWidth="1"/>
  </cols>
  <sheetData>
    <row r="1" spans="1:8" x14ac:dyDescent="0.25">
      <c r="A1" s="20" t="s">
        <v>25</v>
      </c>
      <c r="B1" s="13"/>
      <c r="C1" s="13"/>
      <c r="D1" s="14"/>
      <c r="E1" s="14"/>
      <c r="F1" s="13"/>
      <c r="G1" s="13"/>
      <c r="H1" s="13"/>
    </row>
    <row r="2" spans="1:8" s="2" customFormat="1" ht="90" x14ac:dyDescent="0.25">
      <c r="A2" s="15" t="s">
        <v>16</v>
      </c>
      <c r="B2" s="15" t="s">
        <v>9</v>
      </c>
      <c r="C2" s="15"/>
      <c r="D2" s="16" t="s">
        <v>10</v>
      </c>
      <c r="E2" s="16" t="s">
        <v>20</v>
      </c>
      <c r="F2" s="15"/>
      <c r="G2" s="15"/>
      <c r="H2" s="15"/>
    </row>
    <row r="3" spans="1:8" x14ac:dyDescent="0.25">
      <c r="A3" s="13" t="s">
        <v>2</v>
      </c>
      <c r="B3" s="13" t="s">
        <v>7</v>
      </c>
      <c r="C3" s="13"/>
      <c r="D3" s="17">
        <v>0</v>
      </c>
      <c r="E3" s="18">
        <v>0.25</v>
      </c>
      <c r="F3" s="13"/>
      <c r="G3" s="13"/>
      <c r="H3" s="13"/>
    </row>
    <row r="4" spans="1:8" x14ac:dyDescent="0.25">
      <c r="A4" s="13" t="s">
        <v>2</v>
      </c>
      <c r="B4" s="13" t="s">
        <v>8</v>
      </c>
      <c r="C4" s="13"/>
      <c r="D4" s="14">
        <f t="shared" ref="D4:D12" si="0">D3+1/9</f>
        <v>0.1111111111111111</v>
      </c>
      <c r="E4" s="14">
        <f t="shared" ref="E4:E12" si="1">E3+1/18</f>
        <v>0.30555555555555558</v>
      </c>
      <c r="F4" s="13"/>
      <c r="G4" s="13"/>
      <c r="H4" s="13"/>
    </row>
    <row r="5" spans="1:8" x14ac:dyDescent="0.25">
      <c r="A5" s="13" t="s">
        <v>3</v>
      </c>
      <c r="B5" s="13" t="s">
        <v>7</v>
      </c>
      <c r="C5" s="13"/>
      <c r="D5" s="14">
        <f t="shared" si="0"/>
        <v>0.22222222222222221</v>
      </c>
      <c r="E5" s="14">
        <f t="shared" si="1"/>
        <v>0.36111111111111116</v>
      </c>
      <c r="F5" s="13"/>
      <c r="G5" s="13"/>
      <c r="H5" s="13"/>
    </row>
    <row r="6" spans="1:8" x14ac:dyDescent="0.25">
      <c r="A6" s="13" t="s">
        <v>3</v>
      </c>
      <c r="B6" s="13" t="s">
        <v>8</v>
      </c>
      <c r="C6" s="13"/>
      <c r="D6" s="14">
        <f t="shared" si="0"/>
        <v>0.33333333333333331</v>
      </c>
      <c r="E6" s="14">
        <f t="shared" si="1"/>
        <v>0.41666666666666674</v>
      </c>
      <c r="F6" s="13"/>
      <c r="G6" s="13"/>
      <c r="H6" s="13"/>
    </row>
    <row r="7" spans="1:8" x14ac:dyDescent="0.25">
      <c r="A7" s="13" t="s">
        <v>4</v>
      </c>
      <c r="B7" s="13" t="s">
        <v>7</v>
      </c>
      <c r="C7" s="13"/>
      <c r="D7" s="14">
        <f t="shared" si="0"/>
        <v>0.44444444444444442</v>
      </c>
      <c r="E7" s="14">
        <f t="shared" si="1"/>
        <v>0.47222222222222232</v>
      </c>
      <c r="F7" s="13"/>
      <c r="G7" s="13"/>
      <c r="H7" s="13"/>
    </row>
    <row r="8" spans="1:8" x14ac:dyDescent="0.25">
      <c r="A8" s="13" t="s">
        <v>4</v>
      </c>
      <c r="B8" s="13" t="s">
        <v>8</v>
      </c>
      <c r="C8" s="13"/>
      <c r="D8" s="14">
        <f t="shared" si="0"/>
        <v>0.55555555555555558</v>
      </c>
      <c r="E8" s="14">
        <f t="shared" si="1"/>
        <v>0.5277777777777779</v>
      </c>
      <c r="F8" s="13"/>
      <c r="G8" s="13"/>
      <c r="H8" s="13"/>
    </row>
    <row r="9" spans="1:8" x14ac:dyDescent="0.25">
      <c r="A9" s="13" t="s">
        <v>5</v>
      </c>
      <c r="B9" s="13" t="s">
        <v>7</v>
      </c>
      <c r="C9" s="13"/>
      <c r="D9" s="14">
        <f t="shared" si="0"/>
        <v>0.66666666666666674</v>
      </c>
      <c r="E9" s="14">
        <f t="shared" si="1"/>
        <v>0.58333333333333348</v>
      </c>
      <c r="F9" s="13"/>
      <c r="G9" s="13"/>
      <c r="H9" s="13"/>
    </row>
    <row r="10" spans="1:8" x14ac:dyDescent="0.25">
      <c r="A10" s="13" t="s">
        <v>5</v>
      </c>
      <c r="B10" s="13" t="s">
        <v>8</v>
      </c>
      <c r="C10" s="13"/>
      <c r="D10" s="14">
        <f t="shared" si="0"/>
        <v>0.7777777777777779</v>
      </c>
      <c r="E10" s="14">
        <f t="shared" si="1"/>
        <v>0.63888888888888906</v>
      </c>
      <c r="F10" s="13"/>
      <c r="G10" s="13"/>
      <c r="H10" s="13"/>
    </row>
    <row r="11" spans="1:8" x14ac:dyDescent="0.25">
      <c r="A11" s="13" t="s">
        <v>6</v>
      </c>
      <c r="B11" s="13" t="s">
        <v>7</v>
      </c>
      <c r="C11" s="13"/>
      <c r="D11" s="14">
        <f t="shared" si="0"/>
        <v>0.88888888888888906</v>
      </c>
      <c r="E11" s="14">
        <f t="shared" si="1"/>
        <v>0.69444444444444464</v>
      </c>
      <c r="F11" s="13"/>
      <c r="G11" s="13"/>
      <c r="H11" s="13"/>
    </row>
    <row r="12" spans="1:8" x14ac:dyDescent="0.25">
      <c r="A12" s="13" t="s">
        <v>6</v>
      </c>
      <c r="B12" s="13" t="s">
        <v>8</v>
      </c>
      <c r="C12" s="13"/>
      <c r="D12" s="17">
        <f t="shared" si="0"/>
        <v>1.0000000000000002</v>
      </c>
      <c r="E12" s="18">
        <f t="shared" si="1"/>
        <v>0.75000000000000022</v>
      </c>
      <c r="F12" s="13"/>
      <c r="G12" s="13"/>
      <c r="H12" s="13"/>
    </row>
    <row r="13" spans="1:8" x14ac:dyDescent="0.25">
      <c r="A13" s="13"/>
      <c r="B13" s="13"/>
      <c r="C13" s="13"/>
      <c r="D13" s="14"/>
      <c r="E13" s="19">
        <f>CORREL(D3:D12,E3:E12)</f>
        <v>1.0000000000000002</v>
      </c>
      <c r="F13" s="20" t="s">
        <v>23</v>
      </c>
      <c r="G13" s="13"/>
      <c r="H13" s="13"/>
    </row>
    <row r="14" spans="1:8" x14ac:dyDescent="0.25">
      <c r="A14" s="13" t="s">
        <v>15</v>
      </c>
      <c r="B14" s="13"/>
      <c r="C14" s="13"/>
      <c r="D14" s="14"/>
      <c r="E14" s="14"/>
      <c r="F14" s="13"/>
      <c r="G14" s="13"/>
      <c r="H14" s="13"/>
    </row>
    <row r="15" spans="1:8" x14ac:dyDescent="0.25">
      <c r="A15" s="13"/>
      <c r="B15" s="13"/>
      <c r="C15" s="13"/>
      <c r="D15" s="14"/>
      <c r="E15" s="14"/>
      <c r="F15" s="13"/>
      <c r="G15" s="13"/>
      <c r="H15" s="13"/>
    </row>
    <row r="16" spans="1:8" ht="45" x14ac:dyDescent="0.25">
      <c r="A16" s="15" t="s">
        <v>16</v>
      </c>
      <c r="B16" s="15" t="s">
        <v>9</v>
      </c>
      <c r="C16" s="13" t="s">
        <v>17</v>
      </c>
      <c r="D16" s="14" t="s">
        <v>0</v>
      </c>
      <c r="E16" s="14" t="s">
        <v>13</v>
      </c>
      <c r="F16" s="13" t="s">
        <v>12</v>
      </c>
      <c r="G16" s="20" t="s">
        <v>14</v>
      </c>
      <c r="H16" s="13"/>
    </row>
    <row r="17" spans="1:8" x14ac:dyDescent="0.25">
      <c r="A17" s="13" t="s">
        <v>2</v>
      </c>
      <c r="B17" s="13" t="s">
        <v>7</v>
      </c>
      <c r="C17" s="13" t="s">
        <v>11</v>
      </c>
      <c r="D17" s="21">
        <f>100*D3</f>
        <v>0</v>
      </c>
      <c r="E17" s="22">
        <f>E3</f>
        <v>0.25</v>
      </c>
      <c r="F17" s="18">
        <f>LN(E17)</f>
        <v>-1.3862943611198906</v>
      </c>
      <c r="G17" s="20">
        <f>SUMPRODUCT(D17:D36,F17:F36)</f>
        <v>-531.60504081356999</v>
      </c>
      <c r="H17" s="13"/>
    </row>
    <row r="18" spans="1:8" x14ac:dyDescent="0.25">
      <c r="A18" s="13" t="s">
        <v>2</v>
      </c>
      <c r="B18" s="13" t="s">
        <v>7</v>
      </c>
      <c r="C18" s="13" t="s">
        <v>1</v>
      </c>
      <c r="D18" s="21">
        <f>100-D17</f>
        <v>100</v>
      </c>
      <c r="E18" s="22">
        <f>1-E17</f>
        <v>0.75</v>
      </c>
      <c r="F18" s="18">
        <f t="shared" ref="F18:F36" si="2">LN(E18)</f>
        <v>-0.2876820724517809</v>
      </c>
      <c r="G18" s="13"/>
      <c r="H18" s="13"/>
    </row>
    <row r="19" spans="1:8" x14ac:dyDescent="0.25">
      <c r="A19" s="13" t="s">
        <v>2</v>
      </c>
      <c r="B19" s="13" t="s">
        <v>8</v>
      </c>
      <c r="C19" s="13" t="s">
        <v>11</v>
      </c>
      <c r="D19" s="21">
        <f>100*D4</f>
        <v>11.111111111111111</v>
      </c>
      <c r="E19" s="22">
        <f>E4</f>
        <v>0.30555555555555558</v>
      </c>
      <c r="F19" s="18">
        <f t="shared" si="2"/>
        <v>-1.1856236656577395</v>
      </c>
      <c r="G19" s="13"/>
      <c r="H19" s="13"/>
    </row>
    <row r="20" spans="1:8" x14ac:dyDescent="0.25">
      <c r="A20" s="13" t="s">
        <v>2</v>
      </c>
      <c r="B20" s="13" t="s">
        <v>8</v>
      </c>
      <c r="C20" s="13" t="s">
        <v>1</v>
      </c>
      <c r="D20" s="21">
        <f>100-D19</f>
        <v>88.888888888888886</v>
      </c>
      <c r="E20" s="22">
        <f>1-E19</f>
        <v>0.69444444444444442</v>
      </c>
      <c r="F20" s="18">
        <f t="shared" si="2"/>
        <v>-0.3646431135879093</v>
      </c>
      <c r="G20" s="13"/>
      <c r="H20" s="13"/>
    </row>
    <row r="21" spans="1:8" x14ac:dyDescent="0.25">
      <c r="A21" s="13" t="s">
        <v>3</v>
      </c>
      <c r="B21" s="13" t="s">
        <v>7</v>
      </c>
      <c r="C21" s="13" t="s">
        <v>11</v>
      </c>
      <c r="D21" s="21">
        <f>100*D5</f>
        <v>22.222222222222221</v>
      </c>
      <c r="E21" s="22">
        <f>E5</f>
        <v>0.36111111111111116</v>
      </c>
      <c r="F21" s="18">
        <f t="shared" si="2"/>
        <v>-1.0185695809945732</v>
      </c>
      <c r="G21" s="13"/>
      <c r="H21" s="13"/>
    </row>
    <row r="22" spans="1:8" x14ac:dyDescent="0.25">
      <c r="A22" s="13" t="s">
        <v>3</v>
      </c>
      <c r="B22" s="13" t="s">
        <v>7</v>
      </c>
      <c r="C22" s="13" t="s">
        <v>1</v>
      </c>
      <c r="D22" s="21">
        <f>100-D21</f>
        <v>77.777777777777771</v>
      </c>
      <c r="E22" s="22">
        <f>1-E21</f>
        <v>0.63888888888888884</v>
      </c>
      <c r="F22" s="18">
        <f t="shared" si="2"/>
        <v>-0.44802472252696041</v>
      </c>
      <c r="G22" s="13"/>
      <c r="H22" s="13"/>
    </row>
    <row r="23" spans="1:8" x14ac:dyDescent="0.25">
      <c r="A23" s="13" t="s">
        <v>3</v>
      </c>
      <c r="B23" s="13" t="s">
        <v>8</v>
      </c>
      <c r="C23" s="13" t="s">
        <v>11</v>
      </c>
      <c r="D23" s="21">
        <f>100*D6</f>
        <v>33.333333333333329</v>
      </c>
      <c r="E23" s="22">
        <f>E6</f>
        <v>0.41666666666666674</v>
      </c>
      <c r="F23" s="18">
        <f t="shared" si="2"/>
        <v>-0.87546873735389974</v>
      </c>
      <c r="G23" s="13"/>
      <c r="H23" s="13"/>
    </row>
    <row r="24" spans="1:8" x14ac:dyDescent="0.25">
      <c r="A24" s="13" t="s">
        <v>3</v>
      </c>
      <c r="B24" s="13" t="s">
        <v>8</v>
      </c>
      <c r="C24" s="13" t="s">
        <v>1</v>
      </c>
      <c r="D24" s="21">
        <f>100-D23</f>
        <v>66.666666666666671</v>
      </c>
      <c r="E24" s="22">
        <f>1-E23</f>
        <v>0.58333333333333326</v>
      </c>
      <c r="F24" s="18">
        <f t="shared" si="2"/>
        <v>-0.53899650073268712</v>
      </c>
      <c r="G24" s="13"/>
      <c r="H24" s="13"/>
    </row>
    <row r="25" spans="1:8" x14ac:dyDescent="0.25">
      <c r="A25" s="13" t="s">
        <v>4</v>
      </c>
      <c r="B25" s="13" t="s">
        <v>7</v>
      </c>
      <c r="C25" s="13" t="s">
        <v>11</v>
      </c>
      <c r="D25" s="21">
        <f>100*D7</f>
        <v>44.444444444444443</v>
      </c>
      <c r="E25" s="22">
        <f>E7</f>
        <v>0.47222222222222232</v>
      </c>
      <c r="F25" s="18">
        <f t="shared" si="2"/>
        <v>-0.75030559439989375</v>
      </c>
      <c r="G25" s="13"/>
      <c r="H25" s="13"/>
    </row>
    <row r="26" spans="1:8" x14ac:dyDescent="0.25">
      <c r="A26" s="13" t="s">
        <v>4</v>
      </c>
      <c r="B26" s="13" t="s">
        <v>7</v>
      </c>
      <c r="C26" s="13" t="s">
        <v>1</v>
      </c>
      <c r="D26" s="21">
        <f>100-D25</f>
        <v>55.555555555555557</v>
      </c>
      <c r="E26" s="22">
        <f>1-E25</f>
        <v>0.52777777777777768</v>
      </c>
      <c r="F26" s="18">
        <f t="shared" si="2"/>
        <v>-0.63907995928966976</v>
      </c>
      <c r="G26" s="13"/>
      <c r="H26" s="13"/>
    </row>
    <row r="27" spans="1:8" x14ac:dyDescent="0.25">
      <c r="A27" s="13" t="s">
        <v>4</v>
      </c>
      <c r="B27" s="13" t="s">
        <v>8</v>
      </c>
      <c r="C27" s="13" t="s">
        <v>11</v>
      </c>
      <c r="D27" s="21">
        <f>100*D8</f>
        <v>55.555555555555557</v>
      </c>
      <c r="E27" s="22">
        <f>E8</f>
        <v>0.5277777777777779</v>
      </c>
      <c r="F27" s="18">
        <f t="shared" si="2"/>
        <v>-0.63907995928966932</v>
      </c>
      <c r="G27" s="13"/>
      <c r="H27" s="13"/>
    </row>
    <row r="28" spans="1:8" x14ac:dyDescent="0.25">
      <c r="A28" s="13" t="s">
        <v>4</v>
      </c>
      <c r="B28" s="13" t="s">
        <v>8</v>
      </c>
      <c r="C28" s="13" t="s">
        <v>1</v>
      </c>
      <c r="D28" s="21">
        <f>100-D27</f>
        <v>44.444444444444443</v>
      </c>
      <c r="E28" s="22">
        <f>1-E27</f>
        <v>0.4722222222222221</v>
      </c>
      <c r="F28" s="18">
        <f t="shared" si="2"/>
        <v>-0.75030559439989419</v>
      </c>
      <c r="G28" s="13"/>
      <c r="H28" s="13"/>
    </row>
    <row r="29" spans="1:8" x14ac:dyDescent="0.25">
      <c r="A29" s="13" t="s">
        <v>5</v>
      </c>
      <c r="B29" s="13" t="s">
        <v>7</v>
      </c>
      <c r="C29" s="13" t="s">
        <v>11</v>
      </c>
      <c r="D29" s="21">
        <f>100*D9</f>
        <v>66.666666666666671</v>
      </c>
      <c r="E29" s="22">
        <f>E9</f>
        <v>0.58333333333333348</v>
      </c>
      <c r="F29" s="18">
        <f t="shared" si="2"/>
        <v>-0.53899650073268679</v>
      </c>
      <c r="G29" s="13"/>
      <c r="H29" s="13"/>
    </row>
    <row r="30" spans="1:8" x14ac:dyDescent="0.25">
      <c r="A30" s="13" t="s">
        <v>5</v>
      </c>
      <c r="B30" s="13" t="s">
        <v>7</v>
      </c>
      <c r="C30" s="13" t="s">
        <v>1</v>
      </c>
      <c r="D30" s="21">
        <f>100-D29</f>
        <v>33.333333333333329</v>
      </c>
      <c r="E30" s="22">
        <f>1-E29</f>
        <v>0.41666666666666652</v>
      </c>
      <c r="F30" s="18">
        <f t="shared" si="2"/>
        <v>-0.87546873735390029</v>
      </c>
      <c r="G30" s="13"/>
      <c r="H30" s="13"/>
    </row>
    <row r="31" spans="1:8" x14ac:dyDescent="0.25">
      <c r="A31" s="13" t="s">
        <v>5</v>
      </c>
      <c r="B31" s="13" t="s">
        <v>8</v>
      </c>
      <c r="C31" s="13" t="s">
        <v>11</v>
      </c>
      <c r="D31" s="21">
        <f>100*D10</f>
        <v>77.777777777777786</v>
      </c>
      <c r="E31" s="22">
        <f>E10</f>
        <v>0.63888888888888906</v>
      </c>
      <c r="F31" s="18">
        <f t="shared" si="2"/>
        <v>-0.44802472252696002</v>
      </c>
      <c r="G31" s="13"/>
      <c r="H31" s="13"/>
    </row>
    <row r="32" spans="1:8" x14ac:dyDescent="0.25">
      <c r="A32" s="13" t="s">
        <v>5</v>
      </c>
      <c r="B32" s="13" t="s">
        <v>8</v>
      </c>
      <c r="C32" s="13" t="s">
        <v>1</v>
      </c>
      <c r="D32" s="21">
        <f>100-D31</f>
        <v>22.222222222222214</v>
      </c>
      <c r="E32" s="22">
        <f>1-E31</f>
        <v>0.36111111111111094</v>
      </c>
      <c r="F32" s="18">
        <f t="shared" si="2"/>
        <v>-1.0185695809945738</v>
      </c>
      <c r="G32" s="13"/>
      <c r="H32" s="13"/>
    </row>
    <row r="33" spans="1:8" x14ac:dyDescent="0.25">
      <c r="A33" s="13" t="s">
        <v>6</v>
      </c>
      <c r="B33" s="13" t="s">
        <v>7</v>
      </c>
      <c r="C33" s="13" t="s">
        <v>11</v>
      </c>
      <c r="D33" s="21">
        <f>100*D11</f>
        <v>88.8888888888889</v>
      </c>
      <c r="E33" s="22">
        <f>E11</f>
        <v>0.69444444444444464</v>
      </c>
      <c r="F33" s="18">
        <f t="shared" si="2"/>
        <v>-0.36464311358790896</v>
      </c>
      <c r="G33" s="13"/>
      <c r="H33" s="13"/>
    </row>
    <row r="34" spans="1:8" x14ac:dyDescent="0.25">
      <c r="A34" s="13" t="s">
        <v>6</v>
      </c>
      <c r="B34" s="13" t="s">
        <v>7</v>
      </c>
      <c r="C34" s="13" t="s">
        <v>1</v>
      </c>
      <c r="D34" s="21">
        <f>100-D33</f>
        <v>11.1111111111111</v>
      </c>
      <c r="E34" s="22">
        <f>1-E33</f>
        <v>0.30555555555555536</v>
      </c>
      <c r="F34" s="18">
        <f t="shared" si="2"/>
        <v>-1.1856236656577401</v>
      </c>
      <c r="G34" s="13"/>
      <c r="H34" s="13"/>
    </row>
    <row r="35" spans="1:8" x14ac:dyDescent="0.25">
      <c r="A35" s="13" t="s">
        <v>6</v>
      </c>
      <c r="B35" s="13" t="s">
        <v>8</v>
      </c>
      <c r="C35" s="13" t="s">
        <v>11</v>
      </c>
      <c r="D35" s="21">
        <f>100*D12</f>
        <v>100.00000000000003</v>
      </c>
      <c r="E35" s="22">
        <f>E12</f>
        <v>0.75000000000000022</v>
      </c>
      <c r="F35" s="18">
        <f t="shared" si="2"/>
        <v>-0.28768207245178062</v>
      </c>
      <c r="G35" s="13"/>
      <c r="H35" s="13"/>
    </row>
    <row r="36" spans="1:8" x14ac:dyDescent="0.25">
      <c r="A36" s="13" t="s">
        <v>6</v>
      </c>
      <c r="B36" s="13" t="s">
        <v>8</v>
      </c>
      <c r="C36" s="13" t="s">
        <v>1</v>
      </c>
      <c r="D36" s="21">
        <f>100-D35</f>
        <v>0</v>
      </c>
      <c r="E36" s="22">
        <f>1-E35</f>
        <v>0.24999999999999978</v>
      </c>
      <c r="F36" s="18">
        <f t="shared" si="2"/>
        <v>-1.3862943611198915</v>
      </c>
      <c r="G36" s="13"/>
      <c r="H36" s="13"/>
    </row>
    <row r="39" spans="1:8" x14ac:dyDescent="0.25">
      <c r="A39" s="10" t="s">
        <v>18</v>
      </c>
      <c r="B39" s="3"/>
      <c r="C39" s="3"/>
      <c r="D39" s="4"/>
      <c r="E39" s="4"/>
      <c r="F39" s="3"/>
      <c r="G39" s="3"/>
      <c r="H39" s="3"/>
    </row>
    <row r="40" spans="1:8" ht="90" x14ac:dyDescent="0.25">
      <c r="A40" s="5" t="s">
        <v>16</v>
      </c>
      <c r="B40" s="5" t="s">
        <v>9</v>
      </c>
      <c r="C40" s="5"/>
      <c r="D40" s="6" t="s">
        <v>10</v>
      </c>
      <c r="E40" s="6" t="s">
        <v>21</v>
      </c>
      <c r="F40" s="5"/>
      <c r="G40" s="5"/>
      <c r="H40" s="3"/>
    </row>
    <row r="41" spans="1:8" x14ac:dyDescent="0.25">
      <c r="A41" s="3" t="s">
        <v>2</v>
      </c>
      <c r="B41" s="3" t="s">
        <v>7</v>
      </c>
      <c r="C41" s="3"/>
      <c r="D41" s="7">
        <v>0</v>
      </c>
      <c r="E41" s="8">
        <f>D41</f>
        <v>0</v>
      </c>
      <c r="F41" s="3"/>
      <c r="G41" s="3"/>
      <c r="H41" s="3"/>
    </row>
    <row r="42" spans="1:8" x14ac:dyDescent="0.25">
      <c r="A42" s="3" t="s">
        <v>2</v>
      </c>
      <c r="B42" s="3" t="s">
        <v>8</v>
      </c>
      <c r="C42" s="3"/>
      <c r="D42" s="4">
        <f t="shared" ref="D42:D50" si="3">D41+1/9</f>
        <v>0.1111111111111111</v>
      </c>
      <c r="E42" s="8">
        <f t="shared" ref="E42:E50" si="4">D42</f>
        <v>0.1111111111111111</v>
      </c>
      <c r="F42" s="3"/>
      <c r="G42" s="3"/>
      <c r="H42" s="3"/>
    </row>
    <row r="43" spans="1:8" x14ac:dyDescent="0.25">
      <c r="A43" s="3" t="s">
        <v>3</v>
      </c>
      <c r="B43" s="3" t="s">
        <v>7</v>
      </c>
      <c r="C43" s="3"/>
      <c r="D43" s="4">
        <f t="shared" si="3"/>
        <v>0.22222222222222221</v>
      </c>
      <c r="E43" s="8">
        <f t="shared" si="4"/>
        <v>0.22222222222222221</v>
      </c>
      <c r="F43" s="3"/>
      <c r="G43" s="3"/>
      <c r="H43" s="3"/>
    </row>
    <row r="44" spans="1:8" x14ac:dyDescent="0.25">
      <c r="A44" s="3" t="s">
        <v>3</v>
      </c>
      <c r="B44" s="3" t="s">
        <v>8</v>
      </c>
      <c r="C44" s="3"/>
      <c r="D44" s="4">
        <f t="shared" si="3"/>
        <v>0.33333333333333331</v>
      </c>
      <c r="E44" s="8">
        <f t="shared" si="4"/>
        <v>0.33333333333333331</v>
      </c>
      <c r="F44" s="3"/>
      <c r="G44" s="3"/>
      <c r="H44" s="3"/>
    </row>
    <row r="45" spans="1:8" x14ac:dyDescent="0.25">
      <c r="A45" s="3" t="s">
        <v>4</v>
      </c>
      <c r="B45" s="3" t="s">
        <v>7</v>
      </c>
      <c r="C45" s="3"/>
      <c r="D45" s="4">
        <f t="shared" si="3"/>
        <v>0.44444444444444442</v>
      </c>
      <c r="E45" s="8">
        <f t="shared" si="4"/>
        <v>0.44444444444444442</v>
      </c>
      <c r="F45" s="3"/>
      <c r="G45" s="3"/>
      <c r="H45" s="3"/>
    </row>
    <row r="46" spans="1:8" x14ac:dyDescent="0.25">
      <c r="A46" s="3" t="s">
        <v>4</v>
      </c>
      <c r="B46" s="3" t="s">
        <v>8</v>
      </c>
      <c r="C46" s="3"/>
      <c r="D46" s="4">
        <f t="shared" si="3"/>
        <v>0.55555555555555558</v>
      </c>
      <c r="E46" s="8">
        <f t="shared" si="4"/>
        <v>0.55555555555555558</v>
      </c>
      <c r="F46" s="3"/>
      <c r="G46" s="3"/>
      <c r="H46" s="3"/>
    </row>
    <row r="47" spans="1:8" x14ac:dyDescent="0.25">
      <c r="A47" s="3" t="s">
        <v>5</v>
      </c>
      <c r="B47" s="3" t="s">
        <v>7</v>
      </c>
      <c r="C47" s="3"/>
      <c r="D47" s="4">
        <f t="shared" si="3"/>
        <v>0.66666666666666674</v>
      </c>
      <c r="E47" s="8">
        <f t="shared" si="4"/>
        <v>0.66666666666666674</v>
      </c>
      <c r="F47" s="3"/>
      <c r="G47" s="3"/>
      <c r="H47" s="3"/>
    </row>
    <row r="48" spans="1:8" x14ac:dyDescent="0.25">
      <c r="A48" s="3" t="s">
        <v>5</v>
      </c>
      <c r="B48" s="3" t="s">
        <v>8</v>
      </c>
      <c r="C48" s="3"/>
      <c r="D48" s="4">
        <f t="shared" si="3"/>
        <v>0.7777777777777779</v>
      </c>
      <c r="E48" s="8">
        <f t="shared" si="4"/>
        <v>0.7777777777777779</v>
      </c>
      <c r="F48" s="3"/>
      <c r="G48" s="3"/>
      <c r="H48" s="3"/>
    </row>
    <row r="49" spans="1:8" x14ac:dyDescent="0.25">
      <c r="A49" s="3" t="s">
        <v>6</v>
      </c>
      <c r="B49" s="3" t="s">
        <v>7</v>
      </c>
      <c r="C49" s="3"/>
      <c r="D49" s="4">
        <f t="shared" si="3"/>
        <v>0.88888888888888906</v>
      </c>
      <c r="E49" s="8">
        <f t="shared" si="4"/>
        <v>0.88888888888888906</v>
      </c>
      <c r="F49" s="3"/>
      <c r="G49" s="3"/>
      <c r="H49" s="3"/>
    </row>
    <row r="50" spans="1:8" x14ac:dyDescent="0.25">
      <c r="A50" s="3" t="s">
        <v>6</v>
      </c>
      <c r="B50" s="3" t="s">
        <v>8</v>
      </c>
      <c r="C50" s="3"/>
      <c r="D50" s="7">
        <f t="shared" si="3"/>
        <v>1.0000000000000002</v>
      </c>
      <c r="E50" s="8">
        <f t="shared" si="4"/>
        <v>1.0000000000000002</v>
      </c>
      <c r="F50" s="3"/>
      <c r="G50" s="3"/>
      <c r="H50" s="3"/>
    </row>
    <row r="51" spans="1:8" x14ac:dyDescent="0.25">
      <c r="A51" s="3"/>
      <c r="B51" s="3"/>
      <c r="C51" s="3"/>
      <c r="D51" s="4"/>
      <c r="E51" s="9">
        <f>CORREL(D41:D50,E41:E50)</f>
        <v>1.0000000000000002</v>
      </c>
      <c r="F51" s="10" t="s">
        <v>23</v>
      </c>
      <c r="G51" s="3"/>
      <c r="H51" s="3"/>
    </row>
    <row r="52" spans="1:8" x14ac:dyDescent="0.25">
      <c r="A52" s="3" t="s">
        <v>19</v>
      </c>
      <c r="B52" s="3"/>
      <c r="C52" s="3"/>
      <c r="D52" s="4"/>
      <c r="E52" s="4"/>
      <c r="F52" s="3"/>
      <c r="G52" s="3"/>
      <c r="H52" s="3"/>
    </row>
    <row r="53" spans="1:8" x14ac:dyDescent="0.25">
      <c r="A53" s="3"/>
      <c r="B53" s="3"/>
      <c r="C53" s="3"/>
      <c r="D53" s="4"/>
      <c r="E53" s="4"/>
      <c r="F53" s="3"/>
      <c r="G53" s="3"/>
      <c r="H53" s="3"/>
    </row>
    <row r="54" spans="1:8" ht="45" x14ac:dyDescent="0.25">
      <c r="A54" s="5" t="s">
        <v>16</v>
      </c>
      <c r="B54" s="5" t="s">
        <v>9</v>
      </c>
      <c r="C54" s="3" t="s">
        <v>17</v>
      </c>
      <c r="D54" s="4" t="s">
        <v>0</v>
      </c>
      <c r="E54" s="4" t="s">
        <v>13</v>
      </c>
      <c r="F54" s="3" t="s">
        <v>12</v>
      </c>
      <c r="G54" s="10" t="s">
        <v>14</v>
      </c>
      <c r="H54" s="3"/>
    </row>
    <row r="55" spans="1:8" x14ac:dyDescent="0.25">
      <c r="A55" s="3" t="s">
        <v>2</v>
      </c>
      <c r="B55" s="3" t="s">
        <v>7</v>
      </c>
      <c r="C55" s="3" t="s">
        <v>11</v>
      </c>
      <c r="D55" s="11">
        <f>100*D41</f>
        <v>0</v>
      </c>
      <c r="E55" s="12">
        <v>1.0000000000000001E-5</v>
      </c>
      <c r="F55" s="8"/>
      <c r="G55" s="10">
        <f>SUMPRODUCT(D55:D74,F55:F74)</f>
        <v>-440.40380796356453</v>
      </c>
      <c r="H55" s="3"/>
    </row>
    <row r="56" spans="1:8" x14ac:dyDescent="0.25">
      <c r="A56" s="3" t="s">
        <v>2</v>
      </c>
      <c r="B56" s="3" t="s">
        <v>7</v>
      </c>
      <c r="C56" s="3" t="s">
        <v>1</v>
      </c>
      <c r="D56" s="11">
        <f>100-D55</f>
        <v>100</v>
      </c>
      <c r="E56" s="12">
        <f>1-E55</f>
        <v>0.99999000000000005</v>
      </c>
      <c r="F56" s="8">
        <f t="shared" ref="F56:F73" si="5">LN(E56)</f>
        <v>-1.0000050000287824E-5</v>
      </c>
      <c r="G56" s="20" t="s">
        <v>22</v>
      </c>
      <c r="H56" s="3"/>
    </row>
    <row r="57" spans="1:8" x14ac:dyDescent="0.25">
      <c r="A57" s="3" t="s">
        <v>2</v>
      </c>
      <c r="B57" s="3" t="s">
        <v>8</v>
      </c>
      <c r="C57" s="3" t="s">
        <v>11</v>
      </c>
      <c r="D57" s="11">
        <f>100*D42</f>
        <v>11.111111111111111</v>
      </c>
      <c r="E57" s="12">
        <f>E42</f>
        <v>0.1111111111111111</v>
      </c>
      <c r="F57" s="8">
        <f t="shared" si="5"/>
        <v>-2.1972245773362196</v>
      </c>
      <c r="G57" s="20">
        <f>G17</f>
        <v>-531.60504081356999</v>
      </c>
      <c r="H57" s="3"/>
    </row>
    <row r="58" spans="1:8" x14ac:dyDescent="0.25">
      <c r="A58" s="3" t="s">
        <v>2</v>
      </c>
      <c r="B58" s="3" t="s">
        <v>8</v>
      </c>
      <c r="C58" s="3" t="s">
        <v>1</v>
      </c>
      <c r="D58" s="11">
        <f>100-D57</f>
        <v>88.888888888888886</v>
      </c>
      <c r="E58" s="12">
        <f>1-E57</f>
        <v>0.88888888888888884</v>
      </c>
      <c r="F58" s="8">
        <f t="shared" si="5"/>
        <v>-0.11778303565638351</v>
      </c>
      <c r="G58" s="3"/>
      <c r="H58" s="3"/>
    </row>
    <row r="59" spans="1:8" x14ac:dyDescent="0.25">
      <c r="A59" s="3" t="s">
        <v>3</v>
      </c>
      <c r="B59" s="3" t="s">
        <v>7</v>
      </c>
      <c r="C59" s="3" t="s">
        <v>11</v>
      </c>
      <c r="D59" s="11">
        <f>100*D43</f>
        <v>22.222222222222221</v>
      </c>
      <c r="E59" s="12">
        <f>E43</f>
        <v>0.22222222222222221</v>
      </c>
      <c r="F59" s="8">
        <f t="shared" si="5"/>
        <v>-1.5040773967762742</v>
      </c>
      <c r="G59" s="3"/>
      <c r="H59" s="3"/>
    </row>
    <row r="60" spans="1:8" x14ac:dyDescent="0.25">
      <c r="A60" s="3" t="s">
        <v>3</v>
      </c>
      <c r="B60" s="3" t="s">
        <v>7</v>
      </c>
      <c r="C60" s="3" t="s">
        <v>1</v>
      </c>
      <c r="D60" s="11">
        <f>100-D59</f>
        <v>77.777777777777771</v>
      </c>
      <c r="E60" s="12">
        <f>1-E59</f>
        <v>0.77777777777777779</v>
      </c>
      <c r="F60" s="8">
        <f t="shared" si="5"/>
        <v>-0.25131442828090605</v>
      </c>
      <c r="G60" s="3"/>
      <c r="H60" s="3"/>
    </row>
    <row r="61" spans="1:8" x14ac:dyDescent="0.25">
      <c r="A61" s="3" t="s">
        <v>3</v>
      </c>
      <c r="B61" s="3" t="s">
        <v>8</v>
      </c>
      <c r="C61" s="3" t="s">
        <v>11</v>
      </c>
      <c r="D61" s="11">
        <f>100*D44</f>
        <v>33.333333333333329</v>
      </c>
      <c r="E61" s="12">
        <f>E44</f>
        <v>0.33333333333333331</v>
      </c>
      <c r="F61" s="8">
        <f t="shared" si="5"/>
        <v>-1.0986122886681098</v>
      </c>
      <c r="G61" s="3"/>
      <c r="H61" s="3"/>
    </row>
    <row r="62" spans="1:8" x14ac:dyDescent="0.25">
      <c r="A62" s="3" t="s">
        <v>3</v>
      </c>
      <c r="B62" s="3" t="s">
        <v>8</v>
      </c>
      <c r="C62" s="3" t="s">
        <v>1</v>
      </c>
      <c r="D62" s="11">
        <f>100-D61</f>
        <v>66.666666666666671</v>
      </c>
      <c r="E62" s="12">
        <f>1-E61</f>
        <v>0.66666666666666674</v>
      </c>
      <c r="F62" s="8">
        <f t="shared" si="5"/>
        <v>-0.40546510810816427</v>
      </c>
      <c r="G62" s="3"/>
      <c r="H62" s="3"/>
    </row>
    <row r="63" spans="1:8" x14ac:dyDescent="0.25">
      <c r="A63" s="3" t="s">
        <v>4</v>
      </c>
      <c r="B63" s="3" t="s">
        <v>7</v>
      </c>
      <c r="C63" s="3" t="s">
        <v>11</v>
      </c>
      <c r="D63" s="11">
        <f>100*D45</f>
        <v>44.444444444444443</v>
      </c>
      <c r="E63" s="12">
        <f>E45</f>
        <v>0.44444444444444442</v>
      </c>
      <c r="F63" s="8">
        <f t="shared" si="5"/>
        <v>-0.81093021621632877</v>
      </c>
      <c r="G63" s="3"/>
      <c r="H63" s="3"/>
    </row>
    <row r="64" spans="1:8" x14ac:dyDescent="0.25">
      <c r="A64" s="3" t="s">
        <v>4</v>
      </c>
      <c r="B64" s="3" t="s">
        <v>7</v>
      </c>
      <c r="C64" s="3" t="s">
        <v>1</v>
      </c>
      <c r="D64" s="11">
        <f>100-D63</f>
        <v>55.555555555555557</v>
      </c>
      <c r="E64" s="12">
        <f>1-E63</f>
        <v>0.55555555555555558</v>
      </c>
      <c r="F64" s="8">
        <f t="shared" si="5"/>
        <v>-0.58778666490211895</v>
      </c>
      <c r="G64" s="3"/>
      <c r="H64" s="3"/>
    </row>
    <row r="65" spans="1:8" x14ac:dyDescent="0.25">
      <c r="A65" s="3" t="s">
        <v>4</v>
      </c>
      <c r="B65" s="3" t="s">
        <v>8</v>
      </c>
      <c r="C65" s="3" t="s">
        <v>11</v>
      </c>
      <c r="D65" s="11">
        <f>100*D46</f>
        <v>55.555555555555557</v>
      </c>
      <c r="E65" s="12">
        <f>E46</f>
        <v>0.55555555555555558</v>
      </c>
      <c r="F65" s="8">
        <f t="shared" si="5"/>
        <v>-0.58778666490211895</v>
      </c>
      <c r="G65" s="3"/>
      <c r="H65" s="3"/>
    </row>
    <row r="66" spans="1:8" x14ac:dyDescent="0.25">
      <c r="A66" s="3" t="s">
        <v>4</v>
      </c>
      <c r="B66" s="3" t="s">
        <v>8</v>
      </c>
      <c r="C66" s="3" t="s">
        <v>1</v>
      </c>
      <c r="D66" s="11">
        <f>100-D65</f>
        <v>44.444444444444443</v>
      </c>
      <c r="E66" s="12">
        <f>1-E65</f>
        <v>0.44444444444444442</v>
      </c>
      <c r="F66" s="8">
        <f t="shared" si="5"/>
        <v>-0.81093021621632877</v>
      </c>
      <c r="G66" s="3"/>
      <c r="H66" s="3"/>
    </row>
    <row r="67" spans="1:8" x14ac:dyDescent="0.25">
      <c r="A67" s="3" t="s">
        <v>5</v>
      </c>
      <c r="B67" s="3" t="s">
        <v>7</v>
      </c>
      <c r="C67" s="3" t="s">
        <v>11</v>
      </c>
      <c r="D67" s="11">
        <f>100*D47</f>
        <v>66.666666666666671</v>
      </c>
      <c r="E67" s="12">
        <f>E47</f>
        <v>0.66666666666666674</v>
      </c>
      <c r="F67" s="8">
        <f t="shared" si="5"/>
        <v>-0.40546510810816427</v>
      </c>
      <c r="G67" s="3"/>
      <c r="H67" s="3"/>
    </row>
    <row r="68" spans="1:8" x14ac:dyDescent="0.25">
      <c r="A68" s="3" t="s">
        <v>5</v>
      </c>
      <c r="B68" s="3" t="s">
        <v>7</v>
      </c>
      <c r="C68" s="3" t="s">
        <v>1</v>
      </c>
      <c r="D68" s="11">
        <f>100-D67</f>
        <v>33.333333333333329</v>
      </c>
      <c r="E68" s="12">
        <f>1-E67</f>
        <v>0.33333333333333326</v>
      </c>
      <c r="F68" s="8">
        <f t="shared" si="5"/>
        <v>-1.09861228866811</v>
      </c>
      <c r="G68" s="3"/>
      <c r="H68" s="3"/>
    </row>
    <row r="69" spans="1:8" x14ac:dyDescent="0.25">
      <c r="A69" s="3" t="s">
        <v>5</v>
      </c>
      <c r="B69" s="3" t="s">
        <v>8</v>
      </c>
      <c r="C69" s="3" t="s">
        <v>11</v>
      </c>
      <c r="D69" s="11">
        <f>100*D48</f>
        <v>77.777777777777786</v>
      </c>
      <c r="E69" s="12">
        <f>E48</f>
        <v>0.7777777777777779</v>
      </c>
      <c r="F69" s="8">
        <f t="shared" si="5"/>
        <v>-0.25131442828090594</v>
      </c>
      <c r="G69" s="3"/>
      <c r="H69" s="3"/>
    </row>
    <row r="70" spans="1:8" x14ac:dyDescent="0.25">
      <c r="A70" s="3" t="s">
        <v>5</v>
      </c>
      <c r="B70" s="3" t="s">
        <v>8</v>
      </c>
      <c r="C70" s="3" t="s">
        <v>1</v>
      </c>
      <c r="D70" s="11">
        <f>100-D69</f>
        <v>22.222222222222214</v>
      </c>
      <c r="E70" s="12">
        <f>1-E69</f>
        <v>0.2222222222222221</v>
      </c>
      <c r="F70" s="8">
        <f t="shared" si="5"/>
        <v>-1.5040773967762746</v>
      </c>
      <c r="G70" s="3"/>
      <c r="H70" s="3"/>
    </row>
    <row r="71" spans="1:8" x14ac:dyDescent="0.25">
      <c r="A71" s="3" t="s">
        <v>6</v>
      </c>
      <c r="B71" s="3" t="s">
        <v>7</v>
      </c>
      <c r="C71" s="3" t="s">
        <v>11</v>
      </c>
      <c r="D71" s="11">
        <f>100*D49</f>
        <v>88.8888888888889</v>
      </c>
      <c r="E71" s="12">
        <f>E49</f>
        <v>0.88888888888888906</v>
      </c>
      <c r="F71" s="8">
        <f t="shared" si="5"/>
        <v>-0.11778303565638326</v>
      </c>
      <c r="G71" s="3"/>
      <c r="H71" s="3"/>
    </row>
    <row r="72" spans="1:8" x14ac:dyDescent="0.25">
      <c r="A72" s="3" t="s">
        <v>6</v>
      </c>
      <c r="B72" s="3" t="s">
        <v>7</v>
      </c>
      <c r="C72" s="3" t="s">
        <v>1</v>
      </c>
      <c r="D72" s="11">
        <f>100-D71</f>
        <v>11.1111111111111</v>
      </c>
      <c r="E72" s="12">
        <f>1-E71</f>
        <v>0.11111111111111094</v>
      </c>
      <c r="F72" s="8">
        <f t="shared" si="5"/>
        <v>-2.1972245773362209</v>
      </c>
      <c r="G72" s="3"/>
      <c r="H72" s="3"/>
    </row>
    <row r="73" spans="1:8" x14ac:dyDescent="0.25">
      <c r="A73" s="3" t="s">
        <v>6</v>
      </c>
      <c r="B73" s="3" t="s">
        <v>8</v>
      </c>
      <c r="C73" s="3" t="s">
        <v>11</v>
      </c>
      <c r="D73" s="11">
        <f>100*D50</f>
        <v>100.00000000000003</v>
      </c>
      <c r="E73" s="12">
        <f>E50</f>
        <v>1.0000000000000002</v>
      </c>
      <c r="F73" s="8">
        <f t="shared" si="5"/>
        <v>2.2204460492503128E-16</v>
      </c>
      <c r="G73" s="3"/>
      <c r="H73" s="3"/>
    </row>
    <row r="74" spans="1:8" x14ac:dyDescent="0.25">
      <c r="A74" s="3" t="s">
        <v>6</v>
      </c>
      <c r="B74" s="3" t="s">
        <v>8</v>
      </c>
      <c r="C74" s="3" t="s">
        <v>1</v>
      </c>
      <c r="D74" s="11">
        <f>100-D73</f>
        <v>0</v>
      </c>
      <c r="E74" s="12">
        <v>0</v>
      </c>
      <c r="F74" s="8"/>
      <c r="G74" s="3" t="s">
        <v>24</v>
      </c>
      <c r="H74" s="3"/>
    </row>
    <row r="75" spans="1:8" x14ac:dyDescent="0.25">
      <c r="A75" s="3"/>
      <c r="B75" s="3"/>
      <c r="C75" s="3"/>
      <c r="D75" s="4"/>
      <c r="E75" s="4"/>
      <c r="F75" s="3"/>
      <c r="G75" s="3"/>
      <c r="H75" s="3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Hayes, Bruce</dc:creator>
  <cp:lastModifiedBy>xx</cp:lastModifiedBy>
  <dcterms:created xsi:type="dcterms:W3CDTF">2015-06-05T18:17:20Z</dcterms:created>
  <dcterms:modified xsi:type="dcterms:W3CDTF">2026-08-27T20:17:09Z</dcterms:modified>
</cp:coreProperties>
</file>